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800" yWindow="108" windowWidth="23256" windowHeight="11448"/>
  </bookViews>
  <sheets>
    <sheet name="тмц" sheetId="4" r:id="rId1"/>
  </sheets>
  <definedNames>
    <definedName name="_xlnm._FilterDatabase" localSheetId="0" hidden="1">тмц!$A$8:$Y$46</definedName>
    <definedName name="_xlnm.Print_Area" localSheetId="0">тмц!$A$1:$AK$62</definedName>
  </definedNames>
  <calcPr calcId="145621"/>
</workbook>
</file>

<file path=xl/calcChain.xml><?xml version="1.0" encoding="utf-8"?>
<calcChain xmlns="http://schemas.openxmlformats.org/spreadsheetml/2006/main">
  <c r="Y45" i="4" l="1"/>
  <c r="Y44" i="4"/>
  <c r="Y43" i="4"/>
  <c r="Y42" i="4"/>
  <c r="Y41" i="4"/>
  <c r="Y40" i="4"/>
  <c r="Y39" i="4"/>
  <c r="Y38" i="4"/>
  <c r="Y37" i="4"/>
  <c r="Y36" i="4"/>
  <c r="Y35" i="4"/>
  <c r="Y34" i="4"/>
  <c r="Y33" i="4"/>
  <c r="Y32" i="4"/>
  <c r="Y31" i="4"/>
  <c r="Y30" i="4"/>
  <c r="Y29" i="4"/>
  <c r="Y28" i="4"/>
  <c r="Y27" i="4"/>
  <c r="Y26" i="4"/>
  <c r="Y25" i="4"/>
  <c r="Y24" i="4"/>
  <c r="Y23" i="4"/>
  <c r="Y22" i="4"/>
  <c r="Y21" i="4"/>
  <c r="Y20" i="4"/>
  <c r="Y19" i="4"/>
  <c r="Y18" i="4"/>
  <c r="Y17" i="4"/>
  <c r="Y16" i="4"/>
  <c r="Y15" i="4"/>
  <c r="Y14" i="4"/>
  <c r="Y13" i="4"/>
  <c r="Y12" i="4"/>
  <c r="Y11" i="4"/>
  <c r="Y10" i="4"/>
  <c r="Y46" i="4"/>
  <c r="AF10" i="4" l="1"/>
  <c r="Y9" i="4"/>
  <c r="AF9" i="4" l="1"/>
  <c r="AF46" i="4" s="1"/>
  <c r="AH46" i="4"/>
  <c r="K46" i="4" l="1"/>
</calcChain>
</file>

<file path=xl/sharedStrings.xml><?xml version="1.0" encoding="utf-8"?>
<sst xmlns="http://schemas.openxmlformats.org/spreadsheetml/2006/main" count="277" uniqueCount="168">
  <si>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</si>
  <si>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</si>
  <si>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</si>
  <si>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</si>
  <si>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</si>
  <si>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</si>
  <si>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</si>
  <si>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</si>
  <si>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</si>
  <si>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</si>
  <si>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</si>
  <si>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</si>
  <si>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</si>
  <si>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</si>
  <si>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</si>
  <si>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</si>
  <si>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</si>
  <si>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</si>
  <si>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</si>
  <si>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</si>
  <si>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</si>
  <si>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</si>
  <si>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</si>
  <si>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</si>
  <si>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</si>
  <si>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</si>
  <si>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</si>
  <si>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</si>
  <si>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</si>
  <si>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</si>
  <si>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</si>
  <si>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</si>
  <si>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</si>
  <si>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</si>
  <si>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</si>
  <si>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</si>
  <si>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</si>
  <si>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</si>
  <si>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</si>
  <si>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</si>
  <si>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</si>
  <si>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</si>
  <si>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</si>
  <si>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</si>
  <si>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</si>
  <si>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</si>
  <si>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</si>
  <si>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</si>
  <si>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</si>
  <si>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</si>
  <si>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</si>
  <si>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</si>
  <si>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</si>
  <si>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</si>
  <si>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</si>
  <si>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</si>
  <si>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г. Самара, ул. Антонова-Овсеенко, д. 48</t>
  </si>
  <si>
    <t>ДА000388</t>
  </si>
  <si>
    <t>Клемма WAGO монтажная 4*2,5</t>
  </si>
  <si>
    <t>ГОСТ Р 50043.1-92</t>
  </si>
  <si>
    <t>УПАК</t>
  </si>
  <si>
    <t>ДБ000262</t>
  </si>
  <si>
    <t>Выключатель концевой WLCL IP67 с регулируемым стержневым рычагом, ном. Напряжение 250В, ток замыкания 30А, ток размыкания 3А</t>
  </si>
  <si>
    <t>ГОСТ Р 51325.1.-99</t>
  </si>
  <si>
    <t>ШТ</t>
  </si>
  <si>
    <t>ДБ000680</t>
  </si>
  <si>
    <t>Бокс ЩРН-П-6</t>
  </si>
  <si>
    <t>ГОСТ Р 51321.1-2000</t>
  </si>
  <si>
    <t>ДБ001206</t>
  </si>
  <si>
    <t>Автомат SIMENS SIRIUS G/170518 "E06" 3RV1021-1HA15 5,5-8А</t>
  </si>
  <si>
    <t>не гостируется</t>
  </si>
  <si>
    <t>ДВ000091</t>
  </si>
  <si>
    <t>Провод монтажный БПВЛ 50мм2</t>
  </si>
  <si>
    <t>ГОСТ 17515-72. 31.</t>
  </si>
  <si>
    <t>М</t>
  </si>
  <si>
    <t>ДЕ000091</t>
  </si>
  <si>
    <t>Светильник светодиодный СПО-36100</t>
  </si>
  <si>
    <t>ГОСТ Р 54350-2011</t>
  </si>
  <si>
    <t>ДЕ000216</t>
  </si>
  <si>
    <t>Лампа светодиодная GLA 40 FRD (8 Вт 220 В Е27)</t>
  </si>
  <si>
    <t>ГОСТ 2239 - 79</t>
  </si>
  <si>
    <t>ДЕ000343</t>
  </si>
  <si>
    <t>Прожектор светодиодный УСС 24 ExnRIIT6X (ПС 3)</t>
  </si>
  <si>
    <t>54350-2011</t>
  </si>
  <si>
    <t>ДЕ000357</t>
  </si>
  <si>
    <t>Лампа галогеновая 12В 35ВТ GU5.3</t>
  </si>
  <si>
    <t>ГОСТ 12.2.007-132000</t>
  </si>
  <si>
    <t>ДЕ000423</t>
  </si>
  <si>
    <t>Фонарь ФОС-3-5/6 с зарядным устройством</t>
  </si>
  <si>
    <t>ГОСТ 4677-82</t>
  </si>
  <si>
    <t>ДЕ000514</t>
  </si>
  <si>
    <t>Светильник светодиодный, потолочный, накладной, 9Вт 220 В IP65 (Led, белый, 950 Лм)</t>
  </si>
  <si>
    <t>ГОСТ  ISO 9001-2011</t>
  </si>
  <si>
    <t>ДЕ000525</t>
  </si>
  <si>
    <t>Светильник уличный светодиодный STL-150W01 ip65 5000-5500 К алюминиевый, линза</t>
  </si>
  <si>
    <t>ГОСТ</t>
  </si>
  <si>
    <t>ДЕ000552</t>
  </si>
  <si>
    <t>Лампа светодиодная LED-R63-econom 11Вт 220В Е27 4000К</t>
  </si>
  <si>
    <t>ГОСТ 2239-79</t>
  </si>
  <si>
    <t>ДЕ000569</t>
  </si>
  <si>
    <t>Лента светодиодная LUX 220 V SMD3528</t>
  </si>
  <si>
    <t>ДЕ000652</t>
  </si>
  <si>
    <t>Прожектор светодиодный 30Вт, 220В, 2400Лм,  IP65</t>
  </si>
  <si>
    <t>ГОСТ Р 54350-2015</t>
  </si>
  <si>
    <t>ДЖ000040</t>
  </si>
  <si>
    <t>Щиток освещения ОЩВ-12(63А) 16 IP54 12 группа</t>
  </si>
  <si>
    <t>ГОСТ 14254-96</t>
  </si>
  <si>
    <t>ДЖ000049</t>
  </si>
  <si>
    <t>Щит распределительный навесной ИЭК ЩРН-24 395х310х120</t>
  </si>
  <si>
    <t>ТУ 3430-032-32574607-98; ОКП 343414; ГОСТ 22789 и ГОСТ 50571</t>
  </si>
  <si>
    <t>ДЖ000059</t>
  </si>
  <si>
    <t>Щит ЩРН 24 группы</t>
  </si>
  <si>
    <t>ГОСТ 14254-96 Р 51321.1</t>
  </si>
  <si>
    <t>ДЖ000181</t>
  </si>
  <si>
    <t>Корпус металлический ЩМП-3-0 У1 IP65 GARANT</t>
  </si>
  <si>
    <t>ДЖ000218</t>
  </si>
  <si>
    <t>Корпус из полиэстера OptiBox G-706-SF111-A-1-IP66</t>
  </si>
  <si>
    <t>ТУ 3439-001-58590348-2009</t>
  </si>
  <si>
    <t>ДЖ000246</t>
  </si>
  <si>
    <t>Щит с монтажной панелью ЩМП-1-0 У1 IP65</t>
  </si>
  <si>
    <t>ТУ 3431-001-18461115-2003</t>
  </si>
  <si>
    <t>ДЖ000267</t>
  </si>
  <si>
    <t>Щит с монтажной панелью ЩМП-2-0 74 У2 ИЕК 500х400х250 9,5 кг.</t>
  </si>
  <si>
    <t>ДЗ000060</t>
  </si>
  <si>
    <t>Источник бесперебойного питания ИБП60Б-Д9-24</t>
  </si>
  <si>
    <t>ТУ 4345-008-46526536-2010</t>
  </si>
  <si>
    <t>ДЗ000280</t>
  </si>
  <si>
    <t>Лента киперная 30мм</t>
  </si>
  <si>
    <t>ГОСТ 4514-78</t>
  </si>
  <si>
    <t>ДИ000037</t>
  </si>
  <si>
    <t>Кабель греющий саморегулирующийся 24ВТ (SRL/GWS)</t>
  </si>
  <si>
    <t>ГОСТ 10348-80</t>
  </si>
  <si>
    <t>ДМ000049</t>
  </si>
  <si>
    <t>Трансформатор тока IEK ТТИ-А 100/5А 10ВА 0,5</t>
  </si>
  <si>
    <t>ГОСТ7746-2001</t>
  </si>
  <si>
    <t>ДН000006</t>
  </si>
  <si>
    <t>Шина № нулевая с изолятором на дин-рейку 8</t>
  </si>
  <si>
    <t>ГОСТ 859-78</t>
  </si>
  <si>
    <t>КГ</t>
  </si>
  <si>
    <t>ДО000001</t>
  </si>
  <si>
    <t>Держатель монтажной рейки (DIN рейки)</t>
  </si>
  <si>
    <t>ГОСТ 19111-77</t>
  </si>
  <si>
    <t>ДО000056</t>
  </si>
  <si>
    <t>Клипса для гофротрубы 20</t>
  </si>
  <si>
    <t>ГОСТ IEC 60670-1-2016</t>
  </si>
  <si>
    <t>ДО000091</t>
  </si>
  <si>
    <t>Клипса для гофротрубы DN 25</t>
  </si>
  <si>
    <t>ГОСТ 32126.1-2013</t>
  </si>
  <si>
    <t>ДО000461</t>
  </si>
  <si>
    <t>Бокс пластиковый КМПн 2/4 (ИЭК) IP 30, 142х88х69</t>
  </si>
  <si>
    <t>ГОСТ Р 52796-2007</t>
  </si>
  <si>
    <t>ДО000473</t>
  </si>
  <si>
    <t>Выключатель одноклавишный для открытой проводки неутопленного типа</t>
  </si>
  <si>
    <t>ГОСТ Р 51324.1-2012</t>
  </si>
  <si>
    <t>ДО000516</t>
  </si>
  <si>
    <t>Коробка телефонная КРТ-10 с плинтом 10х2 с разрывными контактами</t>
  </si>
  <si>
    <t>ГОСТ З 50827.3 - 2009</t>
  </si>
  <si>
    <t>ДО000599</t>
  </si>
  <si>
    <t>Металлорукав в оболочке ПВХ d=25 мм</t>
  </si>
  <si>
    <t>ТУ BY 190095029.015-2011</t>
  </si>
  <si>
    <t>ДО000679</t>
  </si>
  <si>
    <t>Бокс КМПн2/4: МКР42-N-04-30-12</t>
  </si>
  <si>
    <t>КД000722</t>
  </si>
  <si>
    <t>Аккумулятор АА/1700 мАч,
 1,5V</t>
  </si>
  <si>
    <t>ГОСТ Р МЭК 61951-2-2019</t>
  </si>
  <si>
    <t>ПВ000434</t>
  </si>
  <si>
    <t>Кабель Neomax NM20031, FTP кат.5e, 4 пары, однож.,24AWG/0.51мм, медь (305м), наружный, катушка 305м</t>
  </si>
  <si>
    <t>ТУ № 3574-006-001.450.628-01-99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</si>
</sst>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9" fontId="16" fillId="0" borderId="4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7"/>
  <sheetViews>
    <sheetView tabSelected="1" view="pageBreakPreview" zoomScale="70" zoomScaleNormal="86" zoomScaleSheetLayoutView="70" workbookViewId="0">
      <selection activeCell="Y10" sqref="Y10:Y45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4.109375" style="1" customWidth="1"/>
    <col min="11" max="11" width="11.5546875" customWidth="1"/>
    <col min="12" max="12" width="5.109375" style="41" customWidth="1"/>
    <col min="13" max="23" width="5.109375" customWidth="1"/>
    <col min="24" max="24" width="16.109375" customWidth="1"/>
    <col min="25" max="25" width="15.6640625" customWidth="1"/>
    <col min="26" max="26" width="14.5546875" customWidth="1"/>
    <col min="27" max="27" width="15.88671875" customWidth="1"/>
    <col min="28" max="28" width="15.5546875" customWidth="1"/>
    <col min="29" max="29" width="14" customWidth="1"/>
    <col min="30" max="30" width="16.109375" customWidth="1"/>
    <col min="31" max="31" width="15.5546875" customWidth="1"/>
    <col min="32" max="32" width="17.33203125" customWidth="1"/>
    <col min="33" max="33" width="16" customWidth="1"/>
    <col min="34" max="36" width="17.44140625" customWidth="1"/>
    <col min="37" max="37" width="12.5546875" customWidth="1"/>
  </cols>
  <sheetData>
    <row r="1" spans="1:37" ht="18.75" customHeight="1" x14ac:dyDescent="0.25">
      <c r="AI1" s="33"/>
      <c r="AJ1" s="33"/>
      <c r="AK1" s="33" t="s">
        <v>28</v>
      </c>
    </row>
    <row r="2" spans="1:37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42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K2" s="8"/>
    </row>
    <row r="3" spans="1:37" ht="25.5" customHeight="1" x14ac:dyDescent="0.25">
      <c r="A3" s="9" t="s">
        <v>26</v>
      </c>
      <c r="B3" s="9"/>
      <c r="C3" s="8"/>
      <c r="D3" s="8"/>
      <c r="E3" s="51"/>
      <c r="F3" s="51"/>
      <c r="G3" s="51"/>
      <c r="H3" s="51"/>
      <c r="I3" s="51"/>
      <c r="J3" s="51"/>
      <c r="K3" s="51"/>
      <c r="L3" s="42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K3" s="8"/>
    </row>
    <row r="4" spans="1:37" ht="30.75" customHeight="1" x14ac:dyDescent="0.25">
      <c r="A4" s="9" t="s">
        <v>25</v>
      </c>
      <c r="B4" s="9"/>
      <c r="C4" s="10"/>
      <c r="D4" s="10"/>
      <c r="E4" s="52"/>
      <c r="F4" s="52"/>
      <c r="G4" s="52"/>
      <c r="H4" s="52"/>
      <c r="I4" s="52"/>
      <c r="J4" s="52"/>
      <c r="K4" s="52"/>
      <c r="L4" s="43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K4" s="11"/>
    </row>
    <row r="5" spans="1:37" ht="30.75" customHeight="1" x14ac:dyDescent="0.25">
      <c r="A5" s="9" t="s">
        <v>35</v>
      </c>
      <c r="B5" s="9"/>
      <c r="C5" s="10"/>
      <c r="D5" s="10"/>
      <c r="E5" s="52"/>
      <c r="F5" s="52"/>
      <c r="G5" s="52"/>
      <c r="H5" s="52"/>
      <c r="I5" s="52"/>
      <c r="J5" s="52"/>
      <c r="K5" s="52"/>
      <c r="L5" s="43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K5" s="11"/>
    </row>
    <row r="6" spans="1:37" ht="23.25" customHeight="1" x14ac:dyDescent="0.25">
      <c r="A6" s="12" t="s">
        <v>9</v>
      </c>
      <c r="B6" s="12"/>
    </row>
    <row r="7" spans="1:37" ht="51" customHeight="1" x14ac:dyDescent="0.25">
      <c r="L7" s="55" t="s">
        <v>54</v>
      </c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1"/>
      <c r="Y7" s="1"/>
      <c r="Z7" s="57" t="s">
        <v>10</v>
      </c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</row>
    <row r="8" spans="1:37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8</v>
      </c>
      <c r="K8" s="3" t="s">
        <v>6</v>
      </c>
      <c r="L8" s="4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5" t="s">
        <v>24</v>
      </c>
      <c r="X8" s="30" t="s">
        <v>40</v>
      </c>
      <c r="Y8" s="27" t="s">
        <v>41</v>
      </c>
      <c r="Z8" s="6" t="s">
        <v>4</v>
      </c>
      <c r="AA8" s="6" t="s">
        <v>37</v>
      </c>
      <c r="AB8" s="6" t="s">
        <v>49</v>
      </c>
      <c r="AC8" s="6" t="s">
        <v>2</v>
      </c>
      <c r="AD8" s="6" t="s">
        <v>3</v>
      </c>
      <c r="AE8" s="6" t="s">
        <v>33</v>
      </c>
      <c r="AF8" s="6" t="s">
        <v>47</v>
      </c>
      <c r="AG8" s="6" t="s">
        <v>34</v>
      </c>
      <c r="AH8" s="6" t="s">
        <v>48</v>
      </c>
      <c r="AI8" s="6" t="s">
        <v>52</v>
      </c>
      <c r="AJ8" s="6" t="s">
        <v>53</v>
      </c>
      <c r="AK8" s="6" t="s">
        <v>27</v>
      </c>
    </row>
    <row r="9" spans="1:37" ht="96.75" customHeight="1" x14ac:dyDescent="0.25">
      <c r="A9" s="46">
        <v>1</v>
      </c>
      <c r="B9" s="46">
        <v>1</v>
      </c>
      <c r="C9" s="46">
        <v>27</v>
      </c>
      <c r="D9" s="46">
        <v>27</v>
      </c>
      <c r="E9" s="46" t="s">
        <v>57</v>
      </c>
      <c r="F9" s="49" t="s">
        <v>58</v>
      </c>
      <c r="G9" s="49" t="s">
        <v>59</v>
      </c>
      <c r="H9" s="46" t="s">
        <v>60</v>
      </c>
      <c r="I9" s="46" t="s">
        <v>46</v>
      </c>
      <c r="J9" s="46" t="s">
        <v>56</v>
      </c>
      <c r="K9" s="46">
        <v>1</v>
      </c>
      <c r="L9" s="46"/>
      <c r="M9" s="46"/>
      <c r="N9" s="47"/>
      <c r="O9" s="46">
        <v>1</v>
      </c>
      <c r="P9" s="47"/>
      <c r="Q9" s="47"/>
      <c r="R9" s="46"/>
      <c r="S9" s="47"/>
      <c r="T9" s="47"/>
      <c r="U9" s="46"/>
      <c r="V9" s="47"/>
      <c r="W9" s="47"/>
      <c r="X9" s="48">
        <v>1386.27</v>
      </c>
      <c r="Y9" s="48">
        <f>K9*X9</f>
        <v>1386.27</v>
      </c>
      <c r="Z9" s="6"/>
      <c r="AA9" s="6"/>
      <c r="AB9" s="6"/>
      <c r="AC9" s="6"/>
      <c r="AD9" s="6"/>
      <c r="AE9" s="6"/>
      <c r="AF9" s="6">
        <f t="shared" ref="AF9:AF10" si="0">L9*AE9</f>
        <v>0</v>
      </c>
      <c r="AG9" s="6"/>
      <c r="AH9" s="6"/>
      <c r="AI9" s="6"/>
      <c r="AJ9" s="6"/>
      <c r="AK9" s="6"/>
    </row>
    <row r="10" spans="1:37" ht="96.75" customHeight="1" x14ac:dyDescent="0.25">
      <c r="A10" s="46">
        <v>2</v>
      </c>
      <c r="B10" s="46">
        <v>1</v>
      </c>
      <c r="C10" s="46">
        <v>27</v>
      </c>
      <c r="D10" s="46">
        <v>27</v>
      </c>
      <c r="E10" s="46" t="s">
        <v>61</v>
      </c>
      <c r="F10" s="49" t="s">
        <v>62</v>
      </c>
      <c r="G10" s="49" t="s">
        <v>63</v>
      </c>
      <c r="H10" s="46" t="s">
        <v>64</v>
      </c>
      <c r="I10" s="46" t="s">
        <v>46</v>
      </c>
      <c r="J10" s="46" t="s">
        <v>56</v>
      </c>
      <c r="K10" s="46">
        <v>3</v>
      </c>
      <c r="L10" s="46"/>
      <c r="M10" s="46"/>
      <c r="N10" s="47">
        <v>1</v>
      </c>
      <c r="O10" s="46">
        <v>2</v>
      </c>
      <c r="P10" s="47"/>
      <c r="Q10" s="47"/>
      <c r="R10" s="46"/>
      <c r="S10" s="47"/>
      <c r="T10" s="47"/>
      <c r="U10" s="46"/>
      <c r="V10" s="47"/>
      <c r="W10" s="47"/>
      <c r="X10" s="48">
        <v>1983.4</v>
      </c>
      <c r="Y10" s="48">
        <f t="shared" ref="Y10:Y45" si="1">K10*X10</f>
        <v>5950.2000000000007</v>
      </c>
      <c r="Z10" s="6"/>
      <c r="AA10" s="6"/>
      <c r="AB10" s="6"/>
      <c r="AC10" s="6"/>
      <c r="AD10" s="6"/>
      <c r="AE10" s="6"/>
      <c r="AF10" s="6">
        <f t="shared" si="0"/>
        <v>0</v>
      </c>
      <c r="AG10" s="6"/>
      <c r="AH10" s="6"/>
      <c r="AI10" s="6"/>
      <c r="AJ10" s="6"/>
      <c r="AK10" s="6"/>
    </row>
    <row r="11" spans="1:37" ht="96.75" customHeight="1" x14ac:dyDescent="0.25">
      <c r="A11" s="46">
        <v>3</v>
      </c>
      <c r="B11" s="46">
        <v>1</v>
      </c>
      <c r="C11" s="46">
        <v>27</v>
      </c>
      <c r="D11" s="46">
        <v>27</v>
      </c>
      <c r="E11" s="46" t="s">
        <v>65</v>
      </c>
      <c r="F11" s="49" t="s">
        <v>66</v>
      </c>
      <c r="G11" s="49" t="s">
        <v>67</v>
      </c>
      <c r="H11" s="46" t="s">
        <v>64</v>
      </c>
      <c r="I11" s="46" t="s">
        <v>46</v>
      </c>
      <c r="J11" s="46" t="s">
        <v>56</v>
      </c>
      <c r="K11" s="46">
        <v>5</v>
      </c>
      <c r="L11" s="46"/>
      <c r="M11" s="46"/>
      <c r="N11" s="47"/>
      <c r="O11" s="46">
        <v>5</v>
      </c>
      <c r="P11" s="47"/>
      <c r="Q11" s="47"/>
      <c r="R11" s="46"/>
      <c r="S11" s="47"/>
      <c r="T11" s="47"/>
      <c r="U11" s="46"/>
      <c r="V11" s="47"/>
      <c r="W11" s="47"/>
      <c r="X11" s="48">
        <v>346.37</v>
      </c>
      <c r="Y11" s="48">
        <f t="shared" si="1"/>
        <v>1731.85</v>
      </c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37" ht="96.75" customHeight="1" x14ac:dyDescent="0.25">
      <c r="A12" s="46">
        <v>4</v>
      </c>
      <c r="B12" s="46">
        <v>1</v>
      </c>
      <c r="C12" s="46">
        <v>27</v>
      </c>
      <c r="D12" s="46">
        <v>27</v>
      </c>
      <c r="E12" s="46" t="s">
        <v>68</v>
      </c>
      <c r="F12" s="49" t="s">
        <v>69</v>
      </c>
      <c r="G12" s="49" t="s">
        <v>70</v>
      </c>
      <c r="H12" s="46" t="s">
        <v>64</v>
      </c>
      <c r="I12" s="46" t="s">
        <v>46</v>
      </c>
      <c r="J12" s="46" t="s">
        <v>56</v>
      </c>
      <c r="K12" s="46">
        <v>3</v>
      </c>
      <c r="L12" s="46"/>
      <c r="M12" s="46"/>
      <c r="N12" s="47">
        <v>3</v>
      </c>
      <c r="O12" s="46"/>
      <c r="P12" s="47"/>
      <c r="Q12" s="47"/>
      <c r="R12" s="46"/>
      <c r="S12" s="47"/>
      <c r="T12" s="47"/>
      <c r="U12" s="46"/>
      <c r="V12" s="47"/>
      <c r="W12" s="47"/>
      <c r="X12" s="48">
        <v>6482.1</v>
      </c>
      <c r="Y12" s="48">
        <f t="shared" si="1"/>
        <v>19446.300000000003</v>
      </c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</row>
    <row r="13" spans="1:37" ht="96.75" customHeight="1" x14ac:dyDescent="0.25">
      <c r="A13" s="46">
        <v>5</v>
      </c>
      <c r="B13" s="46">
        <v>1</v>
      </c>
      <c r="C13" s="46">
        <v>27</v>
      </c>
      <c r="D13" s="46">
        <v>27</v>
      </c>
      <c r="E13" s="46" t="s">
        <v>71</v>
      </c>
      <c r="F13" s="49" t="s">
        <v>72</v>
      </c>
      <c r="G13" s="49" t="s">
        <v>73</v>
      </c>
      <c r="H13" s="46" t="s">
        <v>74</v>
      </c>
      <c r="I13" s="46" t="s">
        <v>46</v>
      </c>
      <c r="J13" s="46" t="s">
        <v>56</v>
      </c>
      <c r="K13" s="46">
        <v>40</v>
      </c>
      <c r="L13" s="46"/>
      <c r="M13" s="46"/>
      <c r="N13" s="47"/>
      <c r="O13" s="46">
        <v>40</v>
      </c>
      <c r="P13" s="47"/>
      <c r="Q13" s="47"/>
      <c r="R13" s="46"/>
      <c r="S13" s="47"/>
      <c r="T13" s="47"/>
      <c r="U13" s="46"/>
      <c r="V13" s="47"/>
      <c r="W13" s="47"/>
      <c r="X13" s="48">
        <v>875.27</v>
      </c>
      <c r="Y13" s="48">
        <f t="shared" si="1"/>
        <v>35010.800000000003</v>
      </c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</row>
    <row r="14" spans="1:37" ht="96.75" customHeight="1" x14ac:dyDescent="0.25">
      <c r="A14" s="46">
        <v>6</v>
      </c>
      <c r="B14" s="46">
        <v>1</v>
      </c>
      <c r="C14" s="46">
        <v>27</v>
      </c>
      <c r="D14" s="46">
        <v>27</v>
      </c>
      <c r="E14" s="46" t="s">
        <v>75</v>
      </c>
      <c r="F14" s="49" t="s">
        <v>76</v>
      </c>
      <c r="G14" s="49" t="s">
        <v>77</v>
      </c>
      <c r="H14" s="46" t="s">
        <v>64</v>
      </c>
      <c r="I14" s="46" t="s">
        <v>46</v>
      </c>
      <c r="J14" s="46" t="s">
        <v>56</v>
      </c>
      <c r="K14" s="46">
        <v>6</v>
      </c>
      <c r="L14" s="46"/>
      <c r="M14" s="46"/>
      <c r="N14" s="47">
        <v>4</v>
      </c>
      <c r="O14" s="46">
        <v>2</v>
      </c>
      <c r="P14" s="47"/>
      <c r="Q14" s="47"/>
      <c r="R14" s="46"/>
      <c r="S14" s="47"/>
      <c r="T14" s="47"/>
      <c r="U14" s="46"/>
      <c r="V14" s="47"/>
      <c r="W14" s="47"/>
      <c r="X14" s="48">
        <v>7078.45</v>
      </c>
      <c r="Y14" s="48">
        <f t="shared" si="1"/>
        <v>42470.7</v>
      </c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</row>
    <row r="15" spans="1:37" ht="96.75" customHeight="1" x14ac:dyDescent="0.25">
      <c r="A15" s="46">
        <v>7</v>
      </c>
      <c r="B15" s="46">
        <v>1</v>
      </c>
      <c r="C15" s="46">
        <v>27</v>
      </c>
      <c r="D15" s="46">
        <v>27</v>
      </c>
      <c r="E15" s="46" t="s">
        <v>78</v>
      </c>
      <c r="F15" s="49" t="s">
        <v>79</v>
      </c>
      <c r="G15" s="49" t="s">
        <v>80</v>
      </c>
      <c r="H15" s="46" t="s">
        <v>64</v>
      </c>
      <c r="I15" s="46" t="s">
        <v>46</v>
      </c>
      <c r="J15" s="46" t="s">
        <v>56</v>
      </c>
      <c r="K15" s="46">
        <v>20</v>
      </c>
      <c r="L15" s="46"/>
      <c r="M15" s="46"/>
      <c r="N15" s="47"/>
      <c r="O15" s="46">
        <v>20</v>
      </c>
      <c r="P15" s="47"/>
      <c r="Q15" s="47"/>
      <c r="R15" s="46"/>
      <c r="S15" s="47"/>
      <c r="T15" s="47"/>
      <c r="U15" s="46"/>
      <c r="V15" s="47"/>
      <c r="W15" s="47"/>
      <c r="X15" s="48">
        <v>28.64</v>
      </c>
      <c r="Y15" s="48">
        <f t="shared" si="1"/>
        <v>572.79999999999995</v>
      </c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</row>
    <row r="16" spans="1:37" ht="96.75" customHeight="1" x14ac:dyDescent="0.25">
      <c r="A16" s="46">
        <v>8</v>
      </c>
      <c r="B16" s="46">
        <v>1</v>
      </c>
      <c r="C16" s="46">
        <v>27</v>
      </c>
      <c r="D16" s="46">
        <v>27</v>
      </c>
      <c r="E16" s="46" t="s">
        <v>81</v>
      </c>
      <c r="F16" s="49" t="s">
        <v>82</v>
      </c>
      <c r="G16" s="49" t="s">
        <v>83</v>
      </c>
      <c r="H16" s="46" t="s">
        <v>64</v>
      </c>
      <c r="I16" s="46" t="s">
        <v>46</v>
      </c>
      <c r="J16" s="46" t="s">
        <v>56</v>
      </c>
      <c r="K16" s="46">
        <v>3</v>
      </c>
      <c r="L16" s="46"/>
      <c r="M16" s="46"/>
      <c r="N16" s="47"/>
      <c r="O16" s="46">
        <v>3</v>
      </c>
      <c r="P16" s="47"/>
      <c r="Q16" s="47"/>
      <c r="R16" s="46"/>
      <c r="S16" s="47"/>
      <c r="T16" s="47"/>
      <c r="U16" s="46"/>
      <c r="V16" s="47"/>
      <c r="W16" s="47"/>
      <c r="X16" s="48">
        <v>8423.4</v>
      </c>
      <c r="Y16" s="48">
        <f t="shared" si="1"/>
        <v>25270.199999999997</v>
      </c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</row>
    <row r="17" spans="1:37" ht="96.75" customHeight="1" x14ac:dyDescent="0.25">
      <c r="A17" s="46">
        <v>9</v>
      </c>
      <c r="B17" s="46">
        <v>1</v>
      </c>
      <c r="C17" s="46">
        <v>27</v>
      </c>
      <c r="D17" s="46">
        <v>27</v>
      </c>
      <c r="E17" s="46" t="s">
        <v>84</v>
      </c>
      <c r="F17" s="49" t="s">
        <v>85</v>
      </c>
      <c r="G17" s="49" t="s">
        <v>86</v>
      </c>
      <c r="H17" s="46" t="s">
        <v>64</v>
      </c>
      <c r="I17" s="46" t="s">
        <v>46</v>
      </c>
      <c r="J17" s="46" t="s">
        <v>56</v>
      </c>
      <c r="K17" s="46">
        <v>21</v>
      </c>
      <c r="L17" s="46"/>
      <c r="M17" s="46"/>
      <c r="N17" s="47">
        <v>11</v>
      </c>
      <c r="O17" s="46">
        <v>10</v>
      </c>
      <c r="P17" s="47"/>
      <c r="Q17" s="47"/>
      <c r="R17" s="46"/>
      <c r="S17" s="47"/>
      <c r="T17" s="47"/>
      <c r="U17" s="46"/>
      <c r="V17" s="47"/>
      <c r="W17" s="47"/>
      <c r="X17" s="48">
        <v>39.08</v>
      </c>
      <c r="Y17" s="48">
        <f t="shared" si="1"/>
        <v>820.68</v>
      </c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</row>
    <row r="18" spans="1:37" ht="96.75" customHeight="1" x14ac:dyDescent="0.25">
      <c r="A18" s="46">
        <v>10</v>
      </c>
      <c r="B18" s="46">
        <v>1</v>
      </c>
      <c r="C18" s="46">
        <v>27</v>
      </c>
      <c r="D18" s="46">
        <v>27</v>
      </c>
      <c r="E18" s="46" t="s">
        <v>87</v>
      </c>
      <c r="F18" s="49" t="s">
        <v>88</v>
      </c>
      <c r="G18" s="49" t="s">
        <v>89</v>
      </c>
      <c r="H18" s="46" t="s">
        <v>64</v>
      </c>
      <c r="I18" s="46" t="s">
        <v>46</v>
      </c>
      <c r="J18" s="46" t="s">
        <v>56</v>
      </c>
      <c r="K18" s="46">
        <v>10</v>
      </c>
      <c r="L18" s="46"/>
      <c r="M18" s="46"/>
      <c r="N18" s="47">
        <v>2</v>
      </c>
      <c r="O18" s="46">
        <v>8</v>
      </c>
      <c r="P18" s="47"/>
      <c r="Q18" s="47"/>
      <c r="R18" s="46"/>
      <c r="S18" s="47"/>
      <c r="T18" s="47"/>
      <c r="U18" s="46"/>
      <c r="V18" s="47"/>
      <c r="W18" s="47"/>
      <c r="X18" s="48">
        <v>3998.83</v>
      </c>
      <c r="Y18" s="48">
        <f t="shared" si="1"/>
        <v>39988.300000000003</v>
      </c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</row>
    <row r="19" spans="1:37" ht="96.75" customHeight="1" x14ac:dyDescent="0.25">
      <c r="A19" s="46">
        <v>11</v>
      </c>
      <c r="B19" s="46">
        <v>1</v>
      </c>
      <c r="C19" s="46">
        <v>27</v>
      </c>
      <c r="D19" s="46">
        <v>27</v>
      </c>
      <c r="E19" s="46" t="s">
        <v>90</v>
      </c>
      <c r="F19" s="49" t="s">
        <v>91</v>
      </c>
      <c r="G19" s="49" t="s">
        <v>92</v>
      </c>
      <c r="H19" s="46" t="s">
        <v>64</v>
      </c>
      <c r="I19" s="46" t="s">
        <v>46</v>
      </c>
      <c r="J19" s="46" t="s">
        <v>56</v>
      </c>
      <c r="K19" s="46">
        <v>5</v>
      </c>
      <c r="L19" s="46"/>
      <c r="M19" s="46"/>
      <c r="N19" s="47">
        <v>5</v>
      </c>
      <c r="O19" s="46"/>
      <c r="P19" s="47"/>
      <c r="Q19" s="47"/>
      <c r="R19" s="46"/>
      <c r="S19" s="47"/>
      <c r="T19" s="47"/>
      <c r="U19" s="46"/>
      <c r="V19" s="47"/>
      <c r="W19" s="47"/>
      <c r="X19" s="48">
        <v>332.64</v>
      </c>
      <c r="Y19" s="48">
        <f t="shared" si="1"/>
        <v>1663.1999999999998</v>
      </c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</row>
    <row r="20" spans="1:37" ht="96.75" customHeight="1" x14ac:dyDescent="0.25">
      <c r="A20" s="46">
        <v>12</v>
      </c>
      <c r="B20" s="46">
        <v>1</v>
      </c>
      <c r="C20" s="46">
        <v>27</v>
      </c>
      <c r="D20" s="46">
        <v>27</v>
      </c>
      <c r="E20" s="46" t="s">
        <v>93</v>
      </c>
      <c r="F20" s="49" t="s">
        <v>94</v>
      </c>
      <c r="G20" s="49" t="s">
        <v>95</v>
      </c>
      <c r="H20" s="46" t="s">
        <v>64</v>
      </c>
      <c r="I20" s="46" t="s">
        <v>46</v>
      </c>
      <c r="J20" s="46" t="s">
        <v>56</v>
      </c>
      <c r="K20" s="46">
        <v>5</v>
      </c>
      <c r="L20" s="46"/>
      <c r="M20" s="46"/>
      <c r="N20" s="47">
        <v>5</v>
      </c>
      <c r="O20" s="46"/>
      <c r="P20" s="47"/>
      <c r="Q20" s="47"/>
      <c r="R20" s="46"/>
      <c r="S20" s="47"/>
      <c r="T20" s="47"/>
      <c r="U20" s="46"/>
      <c r="V20" s="47"/>
      <c r="W20" s="47"/>
      <c r="X20" s="48">
        <v>3852.52</v>
      </c>
      <c r="Y20" s="48">
        <f t="shared" si="1"/>
        <v>19262.599999999999</v>
      </c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</row>
    <row r="21" spans="1:37" ht="96.75" customHeight="1" x14ac:dyDescent="0.25">
      <c r="A21" s="46">
        <v>13</v>
      </c>
      <c r="B21" s="46">
        <v>1</v>
      </c>
      <c r="C21" s="46">
        <v>27</v>
      </c>
      <c r="D21" s="46">
        <v>27</v>
      </c>
      <c r="E21" s="46" t="s">
        <v>96</v>
      </c>
      <c r="F21" s="49" t="s">
        <v>97</v>
      </c>
      <c r="G21" s="49" t="s">
        <v>98</v>
      </c>
      <c r="H21" s="46" t="s">
        <v>64</v>
      </c>
      <c r="I21" s="46" t="s">
        <v>46</v>
      </c>
      <c r="J21" s="46" t="s">
        <v>56</v>
      </c>
      <c r="K21" s="46">
        <v>290</v>
      </c>
      <c r="L21" s="46"/>
      <c r="M21" s="46"/>
      <c r="N21" s="47">
        <v>105</v>
      </c>
      <c r="O21" s="46">
        <v>185</v>
      </c>
      <c r="P21" s="47"/>
      <c r="Q21" s="47"/>
      <c r="R21" s="46"/>
      <c r="S21" s="47"/>
      <c r="T21" s="47"/>
      <c r="U21" s="46"/>
      <c r="V21" s="47"/>
      <c r="W21" s="47"/>
      <c r="X21" s="48">
        <v>50.89</v>
      </c>
      <c r="Y21" s="48">
        <f t="shared" si="1"/>
        <v>14758.1</v>
      </c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</row>
    <row r="22" spans="1:37" ht="96.75" customHeight="1" x14ac:dyDescent="0.25">
      <c r="A22" s="46">
        <v>14</v>
      </c>
      <c r="B22" s="46">
        <v>1</v>
      </c>
      <c r="C22" s="46">
        <v>27</v>
      </c>
      <c r="D22" s="46">
        <v>27</v>
      </c>
      <c r="E22" s="46" t="s">
        <v>99</v>
      </c>
      <c r="F22" s="49" t="s">
        <v>100</v>
      </c>
      <c r="G22" s="49" t="s">
        <v>98</v>
      </c>
      <c r="H22" s="46" t="s">
        <v>74</v>
      </c>
      <c r="I22" s="46" t="s">
        <v>46</v>
      </c>
      <c r="J22" s="46" t="s">
        <v>56</v>
      </c>
      <c r="K22" s="46">
        <v>40</v>
      </c>
      <c r="L22" s="46"/>
      <c r="M22" s="46"/>
      <c r="N22" s="47"/>
      <c r="O22" s="46">
        <v>40</v>
      </c>
      <c r="P22" s="47"/>
      <c r="Q22" s="47"/>
      <c r="R22" s="46"/>
      <c r="S22" s="47"/>
      <c r="T22" s="47"/>
      <c r="U22" s="46"/>
      <c r="V22" s="47"/>
      <c r="W22" s="47"/>
      <c r="X22" s="48">
        <v>89.55</v>
      </c>
      <c r="Y22" s="48">
        <f t="shared" si="1"/>
        <v>3582</v>
      </c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</row>
    <row r="23" spans="1:37" ht="96.75" customHeight="1" x14ac:dyDescent="0.25">
      <c r="A23" s="46">
        <v>15</v>
      </c>
      <c r="B23" s="46">
        <v>1</v>
      </c>
      <c r="C23" s="46">
        <v>27</v>
      </c>
      <c r="D23" s="46">
        <v>27</v>
      </c>
      <c r="E23" s="46" t="s">
        <v>101</v>
      </c>
      <c r="F23" s="49" t="s">
        <v>102</v>
      </c>
      <c r="G23" s="49" t="s">
        <v>103</v>
      </c>
      <c r="H23" s="46" t="s">
        <v>64</v>
      </c>
      <c r="I23" s="46" t="s">
        <v>46</v>
      </c>
      <c r="J23" s="46" t="s">
        <v>56</v>
      </c>
      <c r="K23" s="46">
        <v>8</v>
      </c>
      <c r="L23" s="46"/>
      <c r="M23" s="46"/>
      <c r="N23" s="47">
        <v>2</v>
      </c>
      <c r="O23" s="46">
        <v>6</v>
      </c>
      <c r="P23" s="47"/>
      <c r="Q23" s="47"/>
      <c r="R23" s="46"/>
      <c r="S23" s="47"/>
      <c r="T23" s="47"/>
      <c r="U23" s="46"/>
      <c r="V23" s="47"/>
      <c r="W23" s="47"/>
      <c r="X23" s="48">
        <v>401.13</v>
      </c>
      <c r="Y23" s="48">
        <f t="shared" si="1"/>
        <v>3209.04</v>
      </c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</row>
    <row r="24" spans="1:37" ht="96.75" customHeight="1" x14ac:dyDescent="0.25">
      <c r="A24" s="46">
        <v>16</v>
      </c>
      <c r="B24" s="46">
        <v>1</v>
      </c>
      <c r="C24" s="46">
        <v>27</v>
      </c>
      <c r="D24" s="46">
        <v>27</v>
      </c>
      <c r="E24" s="46" t="s">
        <v>104</v>
      </c>
      <c r="F24" s="49" t="s">
        <v>105</v>
      </c>
      <c r="G24" s="49" t="s">
        <v>106</v>
      </c>
      <c r="H24" s="46" t="s">
        <v>64</v>
      </c>
      <c r="I24" s="46" t="s">
        <v>46</v>
      </c>
      <c r="J24" s="46" t="s">
        <v>56</v>
      </c>
      <c r="K24" s="46">
        <v>9</v>
      </c>
      <c r="L24" s="46"/>
      <c r="M24" s="46"/>
      <c r="N24" s="47"/>
      <c r="O24" s="46">
        <v>9</v>
      </c>
      <c r="P24" s="47"/>
      <c r="Q24" s="47"/>
      <c r="R24" s="46"/>
      <c r="S24" s="47"/>
      <c r="T24" s="47"/>
      <c r="U24" s="46"/>
      <c r="V24" s="47"/>
      <c r="W24" s="47"/>
      <c r="X24" s="48">
        <v>5830.2</v>
      </c>
      <c r="Y24" s="48">
        <f t="shared" si="1"/>
        <v>52471.799999999996</v>
      </c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</row>
    <row r="25" spans="1:37" ht="96.75" customHeight="1" x14ac:dyDescent="0.25">
      <c r="A25" s="46">
        <v>17</v>
      </c>
      <c r="B25" s="46">
        <v>1</v>
      </c>
      <c r="C25" s="46">
        <v>27</v>
      </c>
      <c r="D25" s="46">
        <v>27</v>
      </c>
      <c r="E25" s="46" t="s">
        <v>107</v>
      </c>
      <c r="F25" s="49" t="s">
        <v>108</v>
      </c>
      <c r="G25" s="49" t="s">
        <v>109</v>
      </c>
      <c r="H25" s="46" t="s">
        <v>64</v>
      </c>
      <c r="I25" s="46" t="s">
        <v>46</v>
      </c>
      <c r="J25" s="46" t="s">
        <v>56</v>
      </c>
      <c r="K25" s="46">
        <v>1</v>
      </c>
      <c r="L25" s="46"/>
      <c r="M25" s="46"/>
      <c r="N25" s="47"/>
      <c r="O25" s="46">
        <v>1</v>
      </c>
      <c r="P25" s="47"/>
      <c r="Q25" s="47"/>
      <c r="R25" s="46"/>
      <c r="S25" s="47"/>
      <c r="T25" s="47"/>
      <c r="U25" s="46"/>
      <c r="V25" s="47"/>
      <c r="W25" s="47"/>
      <c r="X25" s="48">
        <v>2319.27</v>
      </c>
      <c r="Y25" s="48">
        <f t="shared" si="1"/>
        <v>2319.27</v>
      </c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</row>
    <row r="26" spans="1:37" ht="96.75" customHeight="1" x14ac:dyDescent="0.25">
      <c r="A26" s="46">
        <v>18</v>
      </c>
      <c r="B26" s="46">
        <v>1</v>
      </c>
      <c r="C26" s="46">
        <v>27</v>
      </c>
      <c r="D26" s="46">
        <v>27</v>
      </c>
      <c r="E26" s="46" t="s">
        <v>110</v>
      </c>
      <c r="F26" s="49" t="s">
        <v>111</v>
      </c>
      <c r="G26" s="49" t="s">
        <v>112</v>
      </c>
      <c r="H26" s="46" t="s">
        <v>64</v>
      </c>
      <c r="I26" s="46" t="s">
        <v>46</v>
      </c>
      <c r="J26" s="46" t="s">
        <v>56</v>
      </c>
      <c r="K26" s="46">
        <v>5</v>
      </c>
      <c r="L26" s="46"/>
      <c r="M26" s="46"/>
      <c r="N26" s="47"/>
      <c r="O26" s="46">
        <v>5</v>
      </c>
      <c r="P26" s="47"/>
      <c r="Q26" s="47"/>
      <c r="R26" s="46"/>
      <c r="S26" s="47"/>
      <c r="T26" s="47"/>
      <c r="U26" s="46"/>
      <c r="V26" s="47"/>
      <c r="W26" s="47"/>
      <c r="X26" s="48">
        <v>1568.14</v>
      </c>
      <c r="Y26" s="48">
        <f t="shared" si="1"/>
        <v>7840.7000000000007</v>
      </c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</row>
    <row r="27" spans="1:37" ht="96.75" customHeight="1" x14ac:dyDescent="0.25">
      <c r="A27" s="46">
        <v>19</v>
      </c>
      <c r="B27" s="46">
        <v>1</v>
      </c>
      <c r="C27" s="46">
        <v>27</v>
      </c>
      <c r="D27" s="46">
        <v>27</v>
      </c>
      <c r="E27" s="46" t="s">
        <v>113</v>
      </c>
      <c r="F27" s="49" t="s">
        <v>114</v>
      </c>
      <c r="G27" s="49" t="s">
        <v>109</v>
      </c>
      <c r="H27" s="46" t="s">
        <v>64</v>
      </c>
      <c r="I27" s="46" t="s">
        <v>46</v>
      </c>
      <c r="J27" s="46" t="s">
        <v>56</v>
      </c>
      <c r="K27" s="46">
        <v>1</v>
      </c>
      <c r="L27" s="46"/>
      <c r="M27" s="46"/>
      <c r="N27" s="47">
        <v>1</v>
      </c>
      <c r="O27" s="46"/>
      <c r="P27" s="47"/>
      <c r="Q27" s="47"/>
      <c r="R27" s="46"/>
      <c r="S27" s="47"/>
      <c r="T27" s="47"/>
      <c r="U27" s="46"/>
      <c r="V27" s="47"/>
      <c r="W27" s="47"/>
      <c r="X27" s="48">
        <v>9234.2900000000009</v>
      </c>
      <c r="Y27" s="48">
        <f t="shared" si="1"/>
        <v>9234.2900000000009</v>
      </c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</row>
    <row r="28" spans="1:37" ht="96.75" customHeight="1" x14ac:dyDescent="0.25">
      <c r="A28" s="46">
        <v>20</v>
      </c>
      <c r="B28" s="46">
        <v>1</v>
      </c>
      <c r="C28" s="46">
        <v>27</v>
      </c>
      <c r="D28" s="46">
        <v>27</v>
      </c>
      <c r="E28" s="46" t="s">
        <v>115</v>
      </c>
      <c r="F28" s="49" t="s">
        <v>116</v>
      </c>
      <c r="G28" s="49" t="s">
        <v>117</v>
      </c>
      <c r="H28" s="46" t="s">
        <v>64</v>
      </c>
      <c r="I28" s="46" t="s">
        <v>46</v>
      </c>
      <c r="J28" s="46" t="s">
        <v>56</v>
      </c>
      <c r="K28" s="46">
        <v>1</v>
      </c>
      <c r="L28" s="46"/>
      <c r="M28" s="46"/>
      <c r="N28" s="47"/>
      <c r="O28" s="46">
        <v>1</v>
      </c>
      <c r="P28" s="47"/>
      <c r="Q28" s="47"/>
      <c r="R28" s="46"/>
      <c r="S28" s="47"/>
      <c r="T28" s="47"/>
      <c r="U28" s="46"/>
      <c r="V28" s="47"/>
      <c r="W28" s="47"/>
      <c r="X28" s="48">
        <v>19880.95</v>
      </c>
      <c r="Y28" s="48">
        <f t="shared" si="1"/>
        <v>19880.95</v>
      </c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</row>
    <row r="29" spans="1:37" ht="96.75" customHeight="1" x14ac:dyDescent="0.25">
      <c r="A29" s="46">
        <v>21</v>
      </c>
      <c r="B29" s="46">
        <v>1</v>
      </c>
      <c r="C29" s="46">
        <v>27</v>
      </c>
      <c r="D29" s="46">
        <v>27</v>
      </c>
      <c r="E29" s="46" t="s">
        <v>118</v>
      </c>
      <c r="F29" s="49" t="s">
        <v>119</v>
      </c>
      <c r="G29" s="49" t="s">
        <v>120</v>
      </c>
      <c r="H29" s="46" t="s">
        <v>64</v>
      </c>
      <c r="I29" s="46" t="s">
        <v>46</v>
      </c>
      <c r="J29" s="46" t="s">
        <v>56</v>
      </c>
      <c r="K29" s="46">
        <v>6</v>
      </c>
      <c r="L29" s="46"/>
      <c r="M29" s="46"/>
      <c r="N29" s="47">
        <v>6</v>
      </c>
      <c r="O29" s="46"/>
      <c r="P29" s="47"/>
      <c r="Q29" s="47"/>
      <c r="R29" s="46"/>
      <c r="S29" s="47"/>
      <c r="T29" s="47"/>
      <c r="U29" s="46"/>
      <c r="V29" s="47"/>
      <c r="W29" s="47"/>
      <c r="X29" s="48">
        <v>12565.73</v>
      </c>
      <c r="Y29" s="48">
        <f t="shared" si="1"/>
        <v>75394.38</v>
      </c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</row>
    <row r="30" spans="1:37" ht="96.75" customHeight="1" x14ac:dyDescent="0.25">
      <c r="A30" s="46">
        <v>22</v>
      </c>
      <c r="B30" s="46">
        <v>1</v>
      </c>
      <c r="C30" s="46">
        <v>27</v>
      </c>
      <c r="D30" s="46">
        <v>27</v>
      </c>
      <c r="E30" s="46" t="s">
        <v>121</v>
      </c>
      <c r="F30" s="49" t="s">
        <v>122</v>
      </c>
      <c r="G30" s="49" t="s">
        <v>120</v>
      </c>
      <c r="H30" s="46" t="s">
        <v>64</v>
      </c>
      <c r="I30" s="46" t="s">
        <v>46</v>
      </c>
      <c r="J30" s="46" t="s">
        <v>56</v>
      </c>
      <c r="K30" s="46">
        <v>1</v>
      </c>
      <c r="L30" s="46"/>
      <c r="M30" s="46"/>
      <c r="N30" s="47"/>
      <c r="O30" s="46">
        <v>1</v>
      </c>
      <c r="P30" s="47"/>
      <c r="Q30" s="47"/>
      <c r="R30" s="46"/>
      <c r="S30" s="47"/>
      <c r="T30" s="47"/>
      <c r="U30" s="46"/>
      <c r="V30" s="47"/>
      <c r="W30" s="47"/>
      <c r="X30" s="48">
        <v>6779.14</v>
      </c>
      <c r="Y30" s="48">
        <f t="shared" si="1"/>
        <v>6779.14</v>
      </c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</row>
    <row r="31" spans="1:37" ht="96.75" customHeight="1" x14ac:dyDescent="0.25">
      <c r="A31" s="46">
        <v>23</v>
      </c>
      <c r="B31" s="46">
        <v>1</v>
      </c>
      <c r="C31" s="46">
        <v>27</v>
      </c>
      <c r="D31" s="46">
        <v>27</v>
      </c>
      <c r="E31" s="46" t="s">
        <v>123</v>
      </c>
      <c r="F31" s="49" t="s">
        <v>124</v>
      </c>
      <c r="G31" s="49" t="s">
        <v>125</v>
      </c>
      <c r="H31" s="46" t="s">
        <v>64</v>
      </c>
      <c r="I31" s="46" t="s">
        <v>46</v>
      </c>
      <c r="J31" s="46" t="s">
        <v>56</v>
      </c>
      <c r="K31" s="46">
        <v>6</v>
      </c>
      <c r="L31" s="46"/>
      <c r="M31" s="46"/>
      <c r="N31" s="47">
        <v>6</v>
      </c>
      <c r="O31" s="46"/>
      <c r="P31" s="47"/>
      <c r="Q31" s="47"/>
      <c r="R31" s="46"/>
      <c r="S31" s="47"/>
      <c r="T31" s="47"/>
      <c r="U31" s="46"/>
      <c r="V31" s="47"/>
      <c r="W31" s="47"/>
      <c r="X31" s="48">
        <v>4975.9399999999996</v>
      </c>
      <c r="Y31" s="48">
        <f t="shared" si="1"/>
        <v>29855.64</v>
      </c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</row>
    <row r="32" spans="1:37" ht="96.75" customHeight="1" x14ac:dyDescent="0.25">
      <c r="A32" s="46">
        <v>24</v>
      </c>
      <c r="B32" s="46">
        <v>1</v>
      </c>
      <c r="C32" s="46">
        <v>27</v>
      </c>
      <c r="D32" s="46">
        <v>27</v>
      </c>
      <c r="E32" s="46" t="s">
        <v>126</v>
      </c>
      <c r="F32" s="49" t="s">
        <v>127</v>
      </c>
      <c r="G32" s="49" t="s">
        <v>128</v>
      </c>
      <c r="H32" s="46" t="s">
        <v>74</v>
      </c>
      <c r="I32" s="46" t="s">
        <v>46</v>
      </c>
      <c r="J32" s="46" t="s">
        <v>56</v>
      </c>
      <c r="K32" s="46">
        <v>600</v>
      </c>
      <c r="L32" s="46"/>
      <c r="M32" s="46"/>
      <c r="N32" s="47">
        <v>600</v>
      </c>
      <c r="O32" s="46"/>
      <c r="P32" s="47"/>
      <c r="Q32" s="47"/>
      <c r="R32" s="46"/>
      <c r="S32" s="47"/>
      <c r="T32" s="47"/>
      <c r="U32" s="46"/>
      <c r="V32" s="47"/>
      <c r="W32" s="47"/>
      <c r="X32" s="48">
        <v>14.97</v>
      </c>
      <c r="Y32" s="48">
        <f t="shared" si="1"/>
        <v>8982</v>
      </c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 ht="96.75" customHeight="1" x14ac:dyDescent="0.25">
      <c r="A33" s="46">
        <v>25</v>
      </c>
      <c r="B33" s="46">
        <v>1</v>
      </c>
      <c r="C33" s="46">
        <v>27</v>
      </c>
      <c r="D33" s="46">
        <v>27</v>
      </c>
      <c r="E33" s="46" t="s">
        <v>129</v>
      </c>
      <c r="F33" s="49" t="s">
        <v>130</v>
      </c>
      <c r="G33" s="49" t="s">
        <v>131</v>
      </c>
      <c r="H33" s="46" t="s">
        <v>74</v>
      </c>
      <c r="I33" s="46" t="s">
        <v>46</v>
      </c>
      <c r="J33" s="46" t="s">
        <v>56</v>
      </c>
      <c r="K33" s="46">
        <v>120</v>
      </c>
      <c r="L33" s="46"/>
      <c r="M33" s="46"/>
      <c r="N33" s="47">
        <v>20</v>
      </c>
      <c r="O33" s="46">
        <v>100</v>
      </c>
      <c r="P33" s="47"/>
      <c r="Q33" s="47"/>
      <c r="R33" s="46"/>
      <c r="S33" s="47"/>
      <c r="T33" s="47"/>
      <c r="U33" s="46"/>
      <c r="V33" s="47"/>
      <c r="W33" s="47"/>
      <c r="X33" s="48">
        <v>388.58</v>
      </c>
      <c r="Y33" s="48">
        <f t="shared" si="1"/>
        <v>46629.599999999999</v>
      </c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ht="96.75" customHeight="1" x14ac:dyDescent="0.25">
      <c r="A34" s="46">
        <v>26</v>
      </c>
      <c r="B34" s="46">
        <v>1</v>
      </c>
      <c r="C34" s="46">
        <v>27</v>
      </c>
      <c r="D34" s="46">
        <v>27</v>
      </c>
      <c r="E34" s="46" t="s">
        <v>132</v>
      </c>
      <c r="F34" s="49" t="s">
        <v>133</v>
      </c>
      <c r="G34" s="49" t="s">
        <v>134</v>
      </c>
      <c r="H34" s="46" t="s">
        <v>64</v>
      </c>
      <c r="I34" s="46" t="s">
        <v>46</v>
      </c>
      <c r="J34" s="46" t="s">
        <v>56</v>
      </c>
      <c r="K34" s="46">
        <v>3</v>
      </c>
      <c r="L34" s="46"/>
      <c r="M34" s="46"/>
      <c r="N34" s="47"/>
      <c r="O34" s="46">
        <v>3</v>
      </c>
      <c r="P34" s="47"/>
      <c r="Q34" s="47"/>
      <c r="R34" s="46"/>
      <c r="S34" s="47"/>
      <c r="T34" s="47"/>
      <c r="U34" s="46"/>
      <c r="V34" s="47"/>
      <c r="W34" s="47"/>
      <c r="X34" s="48">
        <v>1097.52</v>
      </c>
      <c r="Y34" s="48">
        <f t="shared" si="1"/>
        <v>3292.56</v>
      </c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 ht="96.75" customHeight="1" x14ac:dyDescent="0.25">
      <c r="A35" s="46">
        <v>27</v>
      </c>
      <c r="B35" s="46">
        <v>1</v>
      </c>
      <c r="C35" s="46">
        <v>27</v>
      </c>
      <c r="D35" s="46">
        <v>27</v>
      </c>
      <c r="E35" s="46" t="s">
        <v>135</v>
      </c>
      <c r="F35" s="49" t="s">
        <v>136</v>
      </c>
      <c r="G35" s="49" t="s">
        <v>137</v>
      </c>
      <c r="H35" s="46" t="s">
        <v>138</v>
      </c>
      <c r="I35" s="46" t="s">
        <v>46</v>
      </c>
      <c r="J35" s="46" t="s">
        <v>56</v>
      </c>
      <c r="K35" s="46">
        <v>2</v>
      </c>
      <c r="L35" s="46"/>
      <c r="M35" s="46"/>
      <c r="N35" s="47"/>
      <c r="O35" s="46">
        <v>2</v>
      </c>
      <c r="P35" s="47"/>
      <c r="Q35" s="47"/>
      <c r="R35" s="46"/>
      <c r="S35" s="47"/>
      <c r="T35" s="47"/>
      <c r="U35" s="46"/>
      <c r="V35" s="47"/>
      <c r="W35" s="47"/>
      <c r="X35" s="48">
        <v>84.68</v>
      </c>
      <c r="Y35" s="48">
        <f t="shared" si="1"/>
        <v>169.36</v>
      </c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ht="96.75" customHeight="1" x14ac:dyDescent="0.25">
      <c r="A36" s="46">
        <v>28</v>
      </c>
      <c r="B36" s="46">
        <v>1</v>
      </c>
      <c r="C36" s="46">
        <v>27</v>
      </c>
      <c r="D36" s="46">
        <v>27</v>
      </c>
      <c r="E36" s="46" t="s">
        <v>139</v>
      </c>
      <c r="F36" s="49" t="s">
        <v>140</v>
      </c>
      <c r="G36" s="49" t="s">
        <v>141</v>
      </c>
      <c r="H36" s="46" t="s">
        <v>64</v>
      </c>
      <c r="I36" s="46" t="s">
        <v>46</v>
      </c>
      <c r="J36" s="46" t="s">
        <v>56</v>
      </c>
      <c r="K36" s="46">
        <v>10</v>
      </c>
      <c r="L36" s="46"/>
      <c r="M36" s="46"/>
      <c r="N36" s="47">
        <v>10</v>
      </c>
      <c r="O36" s="46"/>
      <c r="P36" s="47"/>
      <c r="Q36" s="47"/>
      <c r="R36" s="46"/>
      <c r="S36" s="47"/>
      <c r="T36" s="47"/>
      <c r="U36" s="46"/>
      <c r="V36" s="47"/>
      <c r="W36" s="47"/>
      <c r="X36" s="48">
        <v>12.45</v>
      </c>
      <c r="Y36" s="48">
        <f t="shared" si="1"/>
        <v>124.5</v>
      </c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</row>
    <row r="37" spans="1:37" ht="96.75" customHeight="1" x14ac:dyDescent="0.25">
      <c r="A37" s="46">
        <v>29</v>
      </c>
      <c r="B37" s="46">
        <v>1</v>
      </c>
      <c r="C37" s="46">
        <v>27</v>
      </c>
      <c r="D37" s="46">
        <v>27</v>
      </c>
      <c r="E37" s="46" t="s">
        <v>142</v>
      </c>
      <c r="F37" s="49" t="s">
        <v>143</v>
      </c>
      <c r="G37" s="49" t="s">
        <v>144</v>
      </c>
      <c r="H37" s="46" t="s">
        <v>64</v>
      </c>
      <c r="I37" s="46" t="s">
        <v>46</v>
      </c>
      <c r="J37" s="46" t="s">
        <v>56</v>
      </c>
      <c r="K37" s="46">
        <v>2100</v>
      </c>
      <c r="L37" s="46"/>
      <c r="M37" s="46"/>
      <c r="N37" s="47">
        <v>100</v>
      </c>
      <c r="O37" s="46">
        <v>2000</v>
      </c>
      <c r="P37" s="47"/>
      <c r="Q37" s="47"/>
      <c r="R37" s="46"/>
      <c r="S37" s="47"/>
      <c r="T37" s="47"/>
      <c r="U37" s="46"/>
      <c r="V37" s="47"/>
      <c r="W37" s="47"/>
      <c r="X37" s="48">
        <v>1.26</v>
      </c>
      <c r="Y37" s="48">
        <f t="shared" si="1"/>
        <v>2646</v>
      </c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</row>
    <row r="38" spans="1:37" ht="96.75" customHeight="1" x14ac:dyDescent="0.25">
      <c r="A38" s="46">
        <v>30</v>
      </c>
      <c r="B38" s="46">
        <v>1</v>
      </c>
      <c r="C38" s="46">
        <v>27</v>
      </c>
      <c r="D38" s="46">
        <v>27</v>
      </c>
      <c r="E38" s="46" t="s">
        <v>145</v>
      </c>
      <c r="F38" s="49" t="s">
        <v>146</v>
      </c>
      <c r="G38" s="49" t="s">
        <v>147</v>
      </c>
      <c r="H38" s="46" t="s">
        <v>64</v>
      </c>
      <c r="I38" s="46" t="s">
        <v>46</v>
      </c>
      <c r="J38" s="46" t="s">
        <v>56</v>
      </c>
      <c r="K38" s="46">
        <v>200</v>
      </c>
      <c r="L38" s="46"/>
      <c r="M38" s="46"/>
      <c r="N38" s="47">
        <v>200</v>
      </c>
      <c r="O38" s="46"/>
      <c r="P38" s="47"/>
      <c r="Q38" s="47"/>
      <c r="R38" s="46"/>
      <c r="S38" s="47"/>
      <c r="T38" s="47"/>
      <c r="U38" s="46"/>
      <c r="V38" s="47"/>
      <c r="W38" s="47"/>
      <c r="X38" s="48">
        <v>1.36</v>
      </c>
      <c r="Y38" s="48">
        <f t="shared" si="1"/>
        <v>272</v>
      </c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</row>
    <row r="39" spans="1:37" ht="96.75" customHeight="1" x14ac:dyDescent="0.25">
      <c r="A39" s="46">
        <v>31</v>
      </c>
      <c r="B39" s="46">
        <v>1</v>
      </c>
      <c r="C39" s="46">
        <v>27</v>
      </c>
      <c r="D39" s="46">
        <v>27</v>
      </c>
      <c r="E39" s="46" t="s">
        <v>148</v>
      </c>
      <c r="F39" s="49" t="s">
        <v>149</v>
      </c>
      <c r="G39" s="49" t="s">
        <v>150</v>
      </c>
      <c r="H39" s="46" t="s">
        <v>64</v>
      </c>
      <c r="I39" s="46" t="s">
        <v>46</v>
      </c>
      <c r="J39" s="46" t="s">
        <v>56</v>
      </c>
      <c r="K39" s="46">
        <v>5</v>
      </c>
      <c r="L39" s="46"/>
      <c r="M39" s="46"/>
      <c r="N39" s="47"/>
      <c r="O39" s="46">
        <v>5</v>
      </c>
      <c r="P39" s="47"/>
      <c r="Q39" s="47"/>
      <c r="R39" s="46"/>
      <c r="S39" s="47"/>
      <c r="T39" s="47"/>
      <c r="U39" s="46"/>
      <c r="V39" s="47"/>
      <c r="W39" s="47"/>
      <c r="X39" s="48">
        <v>134.57</v>
      </c>
      <c r="Y39" s="48">
        <f t="shared" si="1"/>
        <v>672.84999999999991</v>
      </c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</row>
    <row r="40" spans="1:37" ht="96.75" customHeight="1" x14ac:dyDescent="0.25">
      <c r="A40" s="46">
        <v>32</v>
      </c>
      <c r="B40" s="46">
        <v>1</v>
      </c>
      <c r="C40" s="46">
        <v>27</v>
      </c>
      <c r="D40" s="46">
        <v>27</v>
      </c>
      <c r="E40" s="46" t="s">
        <v>151</v>
      </c>
      <c r="F40" s="49" t="s">
        <v>152</v>
      </c>
      <c r="G40" s="49" t="s">
        <v>153</v>
      </c>
      <c r="H40" s="46" t="s">
        <v>64</v>
      </c>
      <c r="I40" s="46" t="s">
        <v>46</v>
      </c>
      <c r="J40" s="46" t="s">
        <v>56</v>
      </c>
      <c r="K40" s="46">
        <v>5</v>
      </c>
      <c r="L40" s="46"/>
      <c r="M40" s="46"/>
      <c r="N40" s="47"/>
      <c r="O40" s="46">
        <v>5</v>
      </c>
      <c r="P40" s="47"/>
      <c r="Q40" s="47"/>
      <c r="R40" s="46"/>
      <c r="S40" s="47"/>
      <c r="T40" s="47"/>
      <c r="U40" s="46"/>
      <c r="V40" s="47"/>
      <c r="W40" s="47"/>
      <c r="X40" s="48">
        <v>50.67</v>
      </c>
      <c r="Y40" s="48">
        <f t="shared" si="1"/>
        <v>253.35000000000002</v>
      </c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</row>
    <row r="41" spans="1:37" ht="96.75" customHeight="1" x14ac:dyDescent="0.25">
      <c r="A41" s="46">
        <v>33</v>
      </c>
      <c r="B41" s="46">
        <v>1</v>
      </c>
      <c r="C41" s="46">
        <v>27</v>
      </c>
      <c r="D41" s="46">
        <v>27</v>
      </c>
      <c r="E41" s="46" t="s">
        <v>154</v>
      </c>
      <c r="F41" s="49" t="s">
        <v>155</v>
      </c>
      <c r="G41" s="49" t="s">
        <v>156</v>
      </c>
      <c r="H41" s="46" t="s">
        <v>64</v>
      </c>
      <c r="I41" s="46" t="s">
        <v>46</v>
      </c>
      <c r="J41" s="46" t="s">
        <v>56</v>
      </c>
      <c r="K41" s="46">
        <v>20</v>
      </c>
      <c r="L41" s="46"/>
      <c r="M41" s="46"/>
      <c r="N41" s="47">
        <v>20</v>
      </c>
      <c r="O41" s="46"/>
      <c r="P41" s="47"/>
      <c r="Q41" s="47"/>
      <c r="R41" s="46"/>
      <c r="S41" s="47"/>
      <c r="T41" s="47"/>
      <c r="U41" s="46"/>
      <c r="V41" s="47"/>
      <c r="W41" s="47"/>
      <c r="X41" s="48">
        <v>221.28</v>
      </c>
      <c r="Y41" s="48">
        <f t="shared" si="1"/>
        <v>4425.6000000000004</v>
      </c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</row>
    <row r="42" spans="1:37" ht="96.75" customHeight="1" x14ac:dyDescent="0.25">
      <c r="A42" s="46">
        <v>34</v>
      </c>
      <c r="B42" s="46">
        <v>1</v>
      </c>
      <c r="C42" s="46">
        <v>27</v>
      </c>
      <c r="D42" s="46">
        <v>27</v>
      </c>
      <c r="E42" s="46" t="s">
        <v>157</v>
      </c>
      <c r="F42" s="49" t="s">
        <v>158</v>
      </c>
      <c r="G42" s="49" t="s">
        <v>159</v>
      </c>
      <c r="H42" s="46" t="s">
        <v>64</v>
      </c>
      <c r="I42" s="46" t="s">
        <v>46</v>
      </c>
      <c r="J42" s="46" t="s">
        <v>56</v>
      </c>
      <c r="K42" s="46">
        <v>15</v>
      </c>
      <c r="L42" s="46"/>
      <c r="M42" s="46"/>
      <c r="N42" s="47">
        <v>15</v>
      </c>
      <c r="O42" s="46"/>
      <c r="P42" s="47"/>
      <c r="Q42" s="47"/>
      <c r="R42" s="46"/>
      <c r="S42" s="47"/>
      <c r="T42" s="47"/>
      <c r="U42" s="46"/>
      <c r="V42" s="47"/>
      <c r="W42" s="47"/>
      <c r="X42" s="48">
        <v>92.98</v>
      </c>
      <c r="Y42" s="48">
        <f t="shared" si="1"/>
        <v>1394.7</v>
      </c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</row>
    <row r="43" spans="1:37" ht="96.75" customHeight="1" x14ac:dyDescent="0.25">
      <c r="A43" s="46">
        <v>35</v>
      </c>
      <c r="B43" s="46">
        <v>1</v>
      </c>
      <c r="C43" s="46">
        <v>27</v>
      </c>
      <c r="D43" s="46">
        <v>27</v>
      </c>
      <c r="E43" s="46" t="s">
        <v>160</v>
      </c>
      <c r="F43" s="49" t="s">
        <v>161</v>
      </c>
      <c r="G43" s="49" t="s">
        <v>70</v>
      </c>
      <c r="H43" s="46" t="s">
        <v>64</v>
      </c>
      <c r="I43" s="46" t="s">
        <v>46</v>
      </c>
      <c r="J43" s="46" t="s">
        <v>56</v>
      </c>
      <c r="K43" s="46">
        <v>5</v>
      </c>
      <c r="L43" s="46"/>
      <c r="M43" s="46"/>
      <c r="N43" s="47"/>
      <c r="O43" s="46">
        <v>5</v>
      </c>
      <c r="P43" s="47"/>
      <c r="Q43" s="47"/>
      <c r="R43" s="46"/>
      <c r="S43" s="47"/>
      <c r="T43" s="47"/>
      <c r="U43" s="46"/>
      <c r="V43" s="47"/>
      <c r="W43" s="47"/>
      <c r="X43" s="48">
        <v>134.57</v>
      </c>
      <c r="Y43" s="48">
        <f t="shared" si="1"/>
        <v>672.84999999999991</v>
      </c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</row>
    <row r="44" spans="1:37" ht="96.75" customHeight="1" x14ac:dyDescent="0.25">
      <c r="A44" s="46">
        <v>36</v>
      </c>
      <c r="B44" s="46">
        <v>1</v>
      </c>
      <c r="C44" s="46">
        <v>27</v>
      </c>
      <c r="D44" s="46">
        <v>27</v>
      </c>
      <c r="E44" s="46" t="s">
        <v>162</v>
      </c>
      <c r="F44" s="49" t="s">
        <v>163</v>
      </c>
      <c r="G44" s="49" t="s">
        <v>164</v>
      </c>
      <c r="H44" s="46" t="s">
        <v>64</v>
      </c>
      <c r="I44" s="46" t="s">
        <v>46</v>
      </c>
      <c r="J44" s="46" t="s">
        <v>56</v>
      </c>
      <c r="K44" s="46">
        <v>120</v>
      </c>
      <c r="L44" s="46"/>
      <c r="M44" s="46"/>
      <c r="N44" s="47">
        <v>60</v>
      </c>
      <c r="O44" s="46">
        <v>60</v>
      </c>
      <c r="P44" s="47"/>
      <c r="Q44" s="47"/>
      <c r="R44" s="46"/>
      <c r="S44" s="47"/>
      <c r="T44" s="47"/>
      <c r="U44" s="46"/>
      <c r="V44" s="47"/>
      <c r="W44" s="47"/>
      <c r="X44" s="48">
        <v>434.56</v>
      </c>
      <c r="Y44" s="48">
        <f t="shared" si="1"/>
        <v>52147.199999999997</v>
      </c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</row>
    <row r="45" spans="1:37" ht="96.75" customHeight="1" x14ac:dyDescent="0.25">
      <c r="A45" s="46">
        <v>37</v>
      </c>
      <c r="B45" s="46">
        <v>1</v>
      </c>
      <c r="C45" s="46">
        <v>27</v>
      </c>
      <c r="D45" s="46">
        <v>27</v>
      </c>
      <c r="E45" s="46" t="s">
        <v>165</v>
      </c>
      <c r="F45" s="49" t="s">
        <v>166</v>
      </c>
      <c r="G45" s="49" t="s">
        <v>167</v>
      </c>
      <c r="H45" s="46" t="s">
        <v>64</v>
      </c>
      <c r="I45" s="46" t="s">
        <v>46</v>
      </c>
      <c r="J45" s="46" t="s">
        <v>56</v>
      </c>
      <c r="K45" s="46">
        <v>1</v>
      </c>
      <c r="L45" s="46"/>
      <c r="M45" s="46"/>
      <c r="N45" s="47">
        <v>1</v>
      </c>
      <c r="O45" s="46"/>
      <c r="P45" s="47"/>
      <c r="Q45" s="47"/>
      <c r="R45" s="46"/>
      <c r="S45" s="47"/>
      <c r="T45" s="47"/>
      <c r="U45" s="46"/>
      <c r="V45" s="47"/>
      <c r="W45" s="47"/>
      <c r="X45" s="48">
        <v>8754.5400000000009</v>
      </c>
      <c r="Y45" s="48">
        <f t="shared" si="1"/>
        <v>8754.5400000000009</v>
      </c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</row>
    <row r="46" spans="1:37" ht="20.25" customHeight="1" x14ac:dyDescent="0.25">
      <c r="A46" s="58" t="s">
        <v>51</v>
      </c>
      <c r="B46" s="58"/>
      <c r="C46" s="58"/>
      <c r="D46" s="58"/>
      <c r="E46" s="58"/>
      <c r="F46" s="58"/>
      <c r="G46" s="58"/>
      <c r="H46" s="58"/>
      <c r="I46" s="58"/>
      <c r="J46" s="58"/>
      <c r="K46" s="40">
        <f>SUM(K9:K45)</f>
        <v>3696</v>
      </c>
      <c r="L46" s="40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1"/>
      <c r="X46" s="35"/>
      <c r="Y46" s="36">
        <f>SUM(Y9:Y45)</f>
        <v>549336.31999999995</v>
      </c>
      <c r="Z46" s="2"/>
      <c r="AA46" s="2"/>
      <c r="AB46" s="2"/>
      <c r="AC46" s="2"/>
      <c r="AD46" s="2"/>
      <c r="AE46" s="32"/>
      <c r="AF46" s="7">
        <f>SUM(AF9:AF45)</f>
        <v>0</v>
      </c>
      <c r="AG46" s="7"/>
      <c r="AH46" s="7">
        <f>SUM(AH9:AH45)</f>
        <v>0</v>
      </c>
      <c r="AI46" s="7"/>
      <c r="AJ46" s="7"/>
      <c r="AK46" s="7"/>
    </row>
    <row r="47" spans="1:37" ht="18" customHeight="1" x14ac:dyDescent="0.25"/>
    <row r="48" spans="1:37" ht="45" customHeight="1" x14ac:dyDescent="0.25">
      <c r="A48" s="53" t="s">
        <v>36</v>
      </c>
      <c r="B48" s="53"/>
      <c r="C48" s="53"/>
      <c r="D48" s="53"/>
      <c r="E48" s="56" t="s">
        <v>38</v>
      </c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37"/>
      <c r="AJ48" s="37"/>
      <c r="AK48" s="28"/>
    </row>
    <row r="49" spans="1:37" ht="156" customHeight="1" x14ac:dyDescent="0.25">
      <c r="A49" s="53" t="s">
        <v>39</v>
      </c>
      <c r="B49" s="53"/>
      <c r="C49" s="53"/>
      <c r="D49" s="53"/>
      <c r="E49" s="54" t="s">
        <v>55</v>
      </c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38"/>
      <c r="AJ49" s="38"/>
      <c r="AK49" s="29"/>
    </row>
    <row r="50" spans="1:37" x14ac:dyDescent="0.25">
      <c r="D50" s="1"/>
      <c r="E50" s="1"/>
      <c r="F50"/>
      <c r="G50"/>
      <c r="H50"/>
      <c r="I50"/>
      <c r="J50"/>
    </row>
    <row r="51" spans="1:37" ht="15.6" x14ac:dyDescent="0.3">
      <c r="C51" s="45"/>
      <c r="D51" s="45"/>
      <c r="E51" s="15"/>
      <c r="F51" s="14"/>
      <c r="G51" s="14"/>
      <c r="H51" s="14"/>
      <c r="I51" s="14"/>
      <c r="J51"/>
    </row>
    <row r="52" spans="1:37" ht="8.25" customHeight="1" x14ac:dyDescent="0.25">
      <c r="C52" s="14"/>
      <c r="D52" s="16"/>
      <c r="E52" s="17"/>
      <c r="F52" s="18"/>
      <c r="G52" s="19"/>
      <c r="H52" s="19"/>
      <c r="I52" s="19"/>
      <c r="J52"/>
    </row>
    <row r="53" spans="1:37" ht="12.75" customHeight="1" x14ac:dyDescent="0.25">
      <c r="C53" s="14"/>
      <c r="D53" s="50"/>
      <c r="E53" s="50"/>
      <c r="F53" s="50"/>
      <c r="G53" s="20" t="s">
        <v>29</v>
      </c>
      <c r="H53" s="21"/>
      <c r="I53" s="15"/>
      <c r="J53"/>
    </row>
    <row r="54" spans="1:37" ht="7.5" customHeight="1" x14ac:dyDescent="0.25">
      <c r="C54" s="14"/>
      <c r="D54" s="22"/>
      <c r="E54" s="14"/>
      <c r="F54" s="15"/>
      <c r="G54" s="15"/>
      <c r="H54" s="20"/>
      <c r="I54" s="23"/>
      <c r="J54"/>
    </row>
    <row r="55" spans="1:37" ht="13.5" customHeight="1" x14ac:dyDescent="0.25">
      <c r="C55" s="14"/>
      <c r="D55" s="50"/>
      <c r="E55" s="50"/>
      <c r="F55" s="50"/>
      <c r="G55" s="20" t="s">
        <v>30</v>
      </c>
      <c r="H55" s="20"/>
      <c r="I55" s="23"/>
      <c r="J55"/>
    </row>
    <row r="56" spans="1:37" ht="13.8" x14ac:dyDescent="0.25">
      <c r="C56" s="14"/>
      <c r="D56" s="16"/>
      <c r="E56" s="14"/>
      <c r="F56" s="15"/>
      <c r="G56" s="19"/>
      <c r="H56" s="19"/>
      <c r="I56" s="19"/>
      <c r="J56"/>
    </row>
    <row r="57" spans="1:37" ht="13.5" customHeight="1" x14ac:dyDescent="0.25">
      <c r="C57" s="14"/>
      <c r="D57" s="50"/>
      <c r="E57" s="50"/>
      <c r="F57" s="50"/>
      <c r="G57" s="24" t="s">
        <v>31</v>
      </c>
      <c r="H57" s="19"/>
      <c r="I57" s="19"/>
      <c r="J57"/>
    </row>
    <row r="58" spans="1:37" ht="13.8" x14ac:dyDescent="0.25">
      <c r="C58" s="14"/>
      <c r="D58" s="16"/>
      <c r="E58" s="25"/>
      <c r="F58" s="18"/>
      <c r="G58" s="19"/>
      <c r="H58" s="19"/>
      <c r="I58" s="19"/>
      <c r="J58"/>
    </row>
    <row r="59" spans="1:37" ht="13.8" x14ac:dyDescent="0.25">
      <c r="C59" s="14"/>
      <c r="D59" s="16"/>
      <c r="E59" s="25"/>
      <c r="F59" s="18"/>
      <c r="G59" s="19"/>
      <c r="H59" s="19"/>
      <c r="I59" s="19"/>
      <c r="J59"/>
    </row>
    <row r="60" spans="1:37" ht="13.8" x14ac:dyDescent="0.25">
      <c r="C60" s="14" t="s">
        <v>32</v>
      </c>
      <c r="D60" s="16"/>
      <c r="E60" s="26"/>
      <c r="F60" s="19"/>
      <c r="G60" s="19"/>
      <c r="H60" s="19"/>
      <c r="I60" s="19"/>
      <c r="J60"/>
    </row>
    <row r="61" spans="1:37" ht="13.8" x14ac:dyDescent="0.25">
      <c r="C61" s="14"/>
      <c r="D61" s="14"/>
      <c r="E61" s="14"/>
      <c r="F61" s="19" t="s">
        <v>43</v>
      </c>
      <c r="G61" s="15"/>
      <c r="H61" s="15"/>
      <c r="I61" s="15"/>
    </row>
    <row r="62" spans="1:37" ht="13.8" x14ac:dyDescent="0.25">
      <c r="C62" s="14"/>
      <c r="D62" s="14"/>
      <c r="E62" s="14"/>
      <c r="F62" s="15"/>
      <c r="G62" s="15"/>
      <c r="H62" s="15"/>
      <c r="I62" s="15"/>
    </row>
    <row r="63" spans="1:37" ht="13.8" x14ac:dyDescent="0.25">
      <c r="C63" s="14"/>
      <c r="D63" s="14"/>
      <c r="E63" s="14"/>
      <c r="F63" s="15"/>
      <c r="G63" s="15"/>
      <c r="H63" s="15"/>
      <c r="I63" s="15"/>
    </row>
    <row r="64" spans="1:37" ht="13.8" x14ac:dyDescent="0.25">
      <c r="C64" s="14"/>
      <c r="D64" s="14"/>
      <c r="E64" s="14"/>
      <c r="F64" s="15"/>
      <c r="G64" s="15"/>
      <c r="H64" s="15"/>
      <c r="I64" s="15"/>
    </row>
    <row r="65" spans="3:9" ht="13.8" x14ac:dyDescent="0.25">
      <c r="C65" s="14"/>
      <c r="D65" s="14"/>
      <c r="E65" s="14"/>
      <c r="F65" s="15"/>
      <c r="G65" s="15"/>
      <c r="H65" s="15"/>
      <c r="I65" s="15"/>
    </row>
    <row r="66" spans="3:9" ht="13.8" x14ac:dyDescent="0.25">
      <c r="C66" s="14"/>
      <c r="D66" s="14"/>
      <c r="E66" s="14"/>
      <c r="F66" s="15"/>
      <c r="G66" s="15"/>
      <c r="H66" s="15"/>
      <c r="I66" s="15"/>
    </row>
    <row r="67" spans="3:9" ht="13.8" x14ac:dyDescent="0.25">
      <c r="C67" s="14"/>
      <c r="D67" s="14"/>
      <c r="E67" s="14"/>
      <c r="F67" s="15"/>
      <c r="G67" s="15"/>
      <c r="H67" s="15"/>
      <c r="I67" s="15"/>
    </row>
  </sheetData>
  <autoFilter ref="A8:Y46"/>
  <mergeCells count="13">
    <mergeCell ref="D57:F57"/>
    <mergeCell ref="E3:K3"/>
    <mergeCell ref="E4:K4"/>
    <mergeCell ref="E5:K5"/>
    <mergeCell ref="A49:D49"/>
    <mergeCell ref="E49:AH49"/>
    <mergeCell ref="L7:W7"/>
    <mergeCell ref="A48:D48"/>
    <mergeCell ref="E48:AH48"/>
    <mergeCell ref="Z7:AK7"/>
    <mergeCell ref="A46:J46"/>
    <mergeCell ref="D53:F53"/>
    <mergeCell ref="D55:F55"/>
  </mergeCells>
  <pageMargins left="0.39370078740157483" right="0.19685039370078741" top="0.59055118110236227" bottom="0.39370078740157483" header="0.31496062992125984" footer="0.31496062992125984"/>
  <pageSetup paperSize="8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2022-02-21T07:07:00Z</dcterms:modified>
</cp:coreProperties>
</file>